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juan2210276_correo_uis_edu_co/Documents/Escritorio/UIS/DECIMO SEMESTRE/ENTREGAS TRABAJO DE GRADO/LIBRO/APÉNDICES LIBRO/"/>
    </mc:Choice>
  </mc:AlternateContent>
  <xr:revisionPtr revIDLastSave="101" documentId="8_{AAD5E72F-32BC-4B01-B2BD-2E36C2D2673E}" xr6:coauthVersionLast="47" xr6:coauthVersionMax="47" xr10:uidLastSave="{45759EDA-6661-4DE3-ABF6-2CEF8E67C9B2}"/>
  <bookViews>
    <workbookView xWindow="-120" yWindow="-120" windowWidth="20730" windowHeight="11040" xr2:uid="{B6088804-6AAC-42BA-A944-2564B9BDE3DE}"/>
  </bookViews>
  <sheets>
    <sheet name="Tiempo de almacenamiento WMS" sheetId="1" r:id="rId1"/>
  </sheets>
  <definedNames>
    <definedName name="_xlchart.v1.0" hidden="1">'Tiempo de almacenamiento WMS'!$F$4</definedName>
    <definedName name="_xlchart.v1.1" hidden="1">'Tiempo de almacenamiento WMS'!$F$5:$F$52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B53" i="1"/>
  <c r="B59" i="1" s="1"/>
  <c r="C53" i="1"/>
  <c r="D53" i="1"/>
  <c r="D59" i="1" s="1"/>
  <c r="E53" i="1"/>
  <c r="E59" i="1" s="1"/>
  <c r="B54" i="1"/>
  <c r="B60" i="1" s="1"/>
  <c r="C54" i="1"/>
  <c r="D54" i="1"/>
  <c r="D60" i="1" s="1"/>
  <c r="E54" i="1"/>
  <c r="C59" i="1"/>
  <c r="C60" i="1"/>
  <c r="E60" i="1"/>
  <c r="F54" i="1" l="1"/>
  <c r="F60" i="1" s="1"/>
  <c r="F53" i="1"/>
  <c r="F59" i="1" s="1"/>
</calcChain>
</file>

<file path=xl/sharedStrings.xml><?xml version="1.0" encoding="utf-8"?>
<sst xmlns="http://schemas.openxmlformats.org/spreadsheetml/2006/main" count="14" uniqueCount="12">
  <si>
    <t>DESVIACIÓN</t>
  </si>
  <si>
    <t>PROMEDIO</t>
  </si>
  <si>
    <t>TIEMPO TOTAL CON UBICACIÓN DIRECTA (segundos)</t>
  </si>
  <si>
    <t>Ubicar en estantería (segundos)</t>
  </si>
  <si>
    <t>Desplazar producto a estantería (segundos)</t>
  </si>
  <si>
    <t>Observar ubicacion sugerida</t>
  </si>
  <si>
    <t>Tomar estiba recibida (segundos)</t>
  </si>
  <si>
    <t># MEDICIÓN</t>
  </si>
  <si>
    <t>PROCESO DE ALMACENAMIENTO - 48 MEDICIONES</t>
  </si>
  <si>
    <t>Observar ubicacion sugerida (segundos)</t>
  </si>
  <si>
    <t>Escanear  y ubicar en estantería (segundos)</t>
  </si>
  <si>
    <t>TIEMPO TOTAL DE ALMACENAMIENTO - PRUEBAS PILOTO (segundos)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</si>
</sst>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7DC8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3">
    <xf numFmtId="0" fontId="0" fillId="0" borderId="0" xfId="0"/>
    <xf numFmtId="2" fontId="1" fillId="0" borderId="2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2" fontId="1" fillId="5" borderId="2" xfId="0" applyNumberFormat="1" applyFont="1" applyFill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0" xfId="0" applyFont="1"/>
    <xf numFmtId="0" fontId="2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" fillId="0" borderId="15" xfId="0" applyNumberFormat="1" applyFont="1" applyBorder="1" applyAlignment="1">
      <alignment horizontal="center"/>
    </xf>
    <xf numFmtId="2" fontId="1" fillId="0" borderId="14" xfId="0" applyNumberFormat="1" applyFont="1" applyBorder="1" applyAlignment="1">
      <alignment horizontal="center"/>
    </xf>
    <xf numFmtId="2" fontId="1" fillId="0" borderId="16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4" borderId="14" xfId="0" applyNumberFormat="1" applyFont="1" applyFill="1" applyBorder="1" applyAlignment="1">
      <alignment horizontal="center"/>
    </xf>
    <xf numFmtId="10" fontId="0" fillId="0" borderId="0" xfId="1" applyNumberFormat="1" applyFont="1"/>
    <xf numFmtId="0" fontId="1" fillId="4" borderId="0" xfId="0" applyFont="1" applyFill="1" applyAlignment="1">
      <alignment horizontal="center"/>
    </xf>
    <xf numFmtId="0" fontId="1" fillId="4" borderId="1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</cx:chartData>
  <cx:chart>
    <cx:title pos="t" align="ctr" overlay="0">
      <cx:tx>
        <cx:txData>
          <cx:v>DIAGRAMA DE CAJAS Y BIGOTES DE LOS TIEMPOS DE ALMACENAMIENTO POST-IMPLEMENTACIÓN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s-MX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DIAGRAMA DE CAJAS Y BIGOTES DE LOS TIEMPOS DE ALMACENAMIENTO POST-IMPLEMENTACIÓN</a:t>
          </a:r>
        </a:p>
      </cx:txPr>
    </cx:title>
    <cx:plotArea>
      <cx:plotAreaRegion>
        <cx:series layoutId="boxWhisker" uniqueId="{E7F16BC1-104C-410B-B8C5-C98066511545}">
          <cx:tx>
            <cx:txData>
              <cx:f>_xlchart.v1.0</cx:f>
              <cx:v>TIEMPO TOTAL DE ALMACENAMIENTO - PRUEBAS PILOTO (segundos)</cx:v>
            </cx:txData>
          </cx:tx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400" b="1"/>
                </a:pPr>
                <a:endParaRPr lang="es-MX" sz="1400" b="1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endParaRPr>
              </a:p>
            </cx:txPr>
            <cx:visibility seriesName="0" categoryName="0" value="1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  <cx:legend pos="t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360589</xdr:colOff>
      <xdr:row>3</xdr:row>
      <xdr:rowOff>138793</xdr:rowOff>
    </xdr:from>
    <xdr:to>
      <xdr:col>18</xdr:col>
      <xdr:colOff>254000</xdr:colOff>
      <xdr:row>26</xdr:row>
      <xdr:rowOff>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áfico 1">
              <a:extLst>
                <a:ext uri="{FF2B5EF4-FFF2-40B4-BE49-F238E27FC236}">
                  <a16:creationId xmlns:a16="http://schemas.microsoft.com/office/drawing/2014/main" id="{77B27747-9B6B-345E-1AAD-D4491A316A3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666514" y="710293"/>
              <a:ext cx="7208611" cy="4795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tu versión de Excel.
Si editas esta forma o guardas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FBFEC-AA8B-4AEE-8962-A2C428FCFA5E}">
  <dimension ref="A3:J60"/>
  <sheetViews>
    <sheetView tabSelected="1" topLeftCell="A43" zoomScale="60" zoomScaleNormal="60" workbookViewId="0">
      <selection activeCell="L28" sqref="L28"/>
    </sheetView>
  </sheetViews>
  <sheetFormatPr baseColWidth="10" defaultColWidth="9.140625" defaultRowHeight="15" x14ac:dyDescent="0.25"/>
  <cols>
    <col min="1" max="1" width="13.7109375" customWidth="1"/>
    <col min="2" max="2" width="19.140625" customWidth="1"/>
    <col min="3" max="3" width="24.28515625" customWidth="1"/>
    <col min="4" max="4" width="27.42578125" customWidth="1"/>
    <col min="5" max="5" width="23.42578125" customWidth="1"/>
    <col min="6" max="6" width="31.5703125" customWidth="1"/>
  </cols>
  <sheetData>
    <row r="3" spans="1:6" x14ac:dyDescent="0.25">
      <c r="A3" s="31" t="s">
        <v>8</v>
      </c>
      <c r="B3" s="31"/>
      <c r="C3" s="31"/>
      <c r="D3" s="31"/>
      <c r="E3" s="31"/>
      <c r="F3" s="31"/>
    </row>
    <row r="4" spans="1:6" s="17" customFormat="1" ht="58.5" customHeight="1" x14ac:dyDescent="0.25">
      <c r="A4" s="18" t="s">
        <v>7</v>
      </c>
      <c r="B4" s="5" t="s">
        <v>6</v>
      </c>
      <c r="C4" s="5" t="s">
        <v>9</v>
      </c>
      <c r="D4" s="5" t="s">
        <v>4</v>
      </c>
      <c r="E4" s="19" t="s">
        <v>10</v>
      </c>
      <c r="F4" s="5" t="s">
        <v>11</v>
      </c>
    </row>
    <row r="5" spans="1:6" x14ac:dyDescent="0.25">
      <c r="A5" s="9">
        <v>1</v>
      </c>
      <c r="B5" s="14">
        <v>8</v>
      </c>
      <c r="C5" s="14">
        <v>3</v>
      </c>
      <c r="D5" s="16">
        <v>9</v>
      </c>
      <c r="E5" s="20">
        <v>6</v>
      </c>
      <c r="F5" s="24">
        <f t="shared" ref="F5:F52" si="0">+SUM(B5:E5)</f>
        <v>26</v>
      </c>
    </row>
    <row r="6" spans="1:6" x14ac:dyDescent="0.25">
      <c r="A6" s="9">
        <v>2</v>
      </c>
      <c r="B6" s="14">
        <v>9</v>
      </c>
      <c r="C6" s="14">
        <v>5</v>
      </c>
      <c r="D6" s="16">
        <v>11</v>
      </c>
      <c r="E6" s="20">
        <v>4</v>
      </c>
      <c r="F6" s="24">
        <f t="shared" si="0"/>
        <v>29</v>
      </c>
    </row>
    <row r="7" spans="1:6" x14ac:dyDescent="0.25">
      <c r="A7" s="9">
        <v>3</v>
      </c>
      <c r="B7" s="14">
        <v>8</v>
      </c>
      <c r="C7" s="14">
        <v>4</v>
      </c>
      <c r="D7" s="16">
        <v>13</v>
      </c>
      <c r="E7" s="20">
        <v>5</v>
      </c>
      <c r="F7" s="24">
        <f t="shared" si="0"/>
        <v>30</v>
      </c>
    </row>
    <row r="8" spans="1:6" x14ac:dyDescent="0.25">
      <c r="A8" s="9">
        <v>4</v>
      </c>
      <c r="B8" s="14">
        <v>9</v>
      </c>
      <c r="C8" s="14">
        <v>3</v>
      </c>
      <c r="D8" s="16">
        <v>9</v>
      </c>
      <c r="E8" s="20">
        <v>7</v>
      </c>
      <c r="F8" s="24">
        <f t="shared" si="0"/>
        <v>28</v>
      </c>
    </row>
    <row r="9" spans="1:6" x14ac:dyDescent="0.25">
      <c r="A9" s="9">
        <v>5</v>
      </c>
      <c r="B9" s="14">
        <v>6</v>
      </c>
      <c r="C9" s="14">
        <v>2</v>
      </c>
      <c r="D9" s="16">
        <v>11</v>
      </c>
      <c r="E9" s="20">
        <v>5</v>
      </c>
      <c r="F9" s="24">
        <f t="shared" si="0"/>
        <v>24</v>
      </c>
    </row>
    <row r="10" spans="1:6" x14ac:dyDescent="0.25">
      <c r="A10" s="9">
        <v>6</v>
      </c>
      <c r="B10" s="14">
        <v>7</v>
      </c>
      <c r="C10" s="14">
        <v>4</v>
      </c>
      <c r="D10" s="16">
        <v>12</v>
      </c>
      <c r="E10" s="20">
        <v>7</v>
      </c>
      <c r="F10" s="24">
        <f t="shared" si="0"/>
        <v>30</v>
      </c>
    </row>
    <row r="11" spans="1:6" x14ac:dyDescent="0.25">
      <c r="A11" s="9">
        <v>7</v>
      </c>
      <c r="B11" s="14">
        <v>8</v>
      </c>
      <c r="C11" s="14">
        <v>3</v>
      </c>
      <c r="D11" s="16">
        <v>12</v>
      </c>
      <c r="E11" s="20">
        <v>6</v>
      </c>
      <c r="F11" s="24">
        <f t="shared" si="0"/>
        <v>29</v>
      </c>
    </row>
    <row r="12" spans="1:6" x14ac:dyDescent="0.25">
      <c r="A12" s="9">
        <v>8</v>
      </c>
      <c r="B12" s="14">
        <v>6</v>
      </c>
      <c r="C12" s="14">
        <v>6</v>
      </c>
      <c r="D12" s="16">
        <v>14</v>
      </c>
      <c r="E12" s="20">
        <v>4</v>
      </c>
      <c r="F12" s="24">
        <f t="shared" si="0"/>
        <v>30</v>
      </c>
    </row>
    <row r="13" spans="1:6" x14ac:dyDescent="0.25">
      <c r="A13" s="9">
        <v>9</v>
      </c>
      <c r="B13" s="14">
        <v>8</v>
      </c>
      <c r="C13" s="14">
        <v>4</v>
      </c>
      <c r="D13" s="16">
        <v>10</v>
      </c>
      <c r="E13" s="20">
        <v>8</v>
      </c>
      <c r="F13" s="24">
        <f t="shared" si="0"/>
        <v>30</v>
      </c>
    </row>
    <row r="14" spans="1:6" x14ac:dyDescent="0.25">
      <c r="A14" s="9">
        <v>10</v>
      </c>
      <c r="B14" s="14">
        <v>8</v>
      </c>
      <c r="C14" s="14">
        <v>3</v>
      </c>
      <c r="D14" s="16">
        <v>13</v>
      </c>
      <c r="E14" s="20">
        <v>5</v>
      </c>
      <c r="F14" s="24">
        <f t="shared" si="0"/>
        <v>29</v>
      </c>
    </row>
    <row r="15" spans="1:6" x14ac:dyDescent="0.25">
      <c r="A15" s="9">
        <v>11</v>
      </c>
      <c r="B15" s="14">
        <v>9</v>
      </c>
      <c r="C15" s="14">
        <v>2</v>
      </c>
      <c r="D15" s="16">
        <v>9</v>
      </c>
      <c r="E15" s="20">
        <v>4</v>
      </c>
      <c r="F15" s="24">
        <f t="shared" si="0"/>
        <v>24</v>
      </c>
    </row>
    <row r="16" spans="1:6" x14ac:dyDescent="0.25">
      <c r="A16" s="9">
        <v>12</v>
      </c>
      <c r="B16" s="13">
        <v>9</v>
      </c>
      <c r="C16" s="14">
        <v>4</v>
      </c>
      <c r="D16" s="15">
        <v>12</v>
      </c>
      <c r="E16" s="21">
        <v>6</v>
      </c>
      <c r="F16" s="24">
        <f t="shared" si="0"/>
        <v>31</v>
      </c>
    </row>
    <row r="17" spans="1:6" x14ac:dyDescent="0.25">
      <c r="A17" s="9">
        <v>13</v>
      </c>
      <c r="B17" s="12">
        <v>7</v>
      </c>
      <c r="C17" s="14">
        <v>3</v>
      </c>
      <c r="D17" s="11">
        <v>10</v>
      </c>
      <c r="E17" s="22">
        <v>5</v>
      </c>
      <c r="F17" s="24">
        <f t="shared" si="0"/>
        <v>25</v>
      </c>
    </row>
    <row r="18" spans="1:6" x14ac:dyDescent="0.25">
      <c r="A18" s="9">
        <v>14</v>
      </c>
      <c r="B18" s="12">
        <v>9</v>
      </c>
      <c r="C18" s="14">
        <v>2</v>
      </c>
      <c r="D18" s="11">
        <v>11</v>
      </c>
      <c r="E18" s="22">
        <v>7</v>
      </c>
      <c r="F18" s="24">
        <f t="shared" si="0"/>
        <v>29</v>
      </c>
    </row>
    <row r="19" spans="1:6" x14ac:dyDescent="0.25">
      <c r="A19" s="9">
        <v>15</v>
      </c>
      <c r="B19" s="8">
        <v>8</v>
      </c>
      <c r="C19" s="13">
        <v>4</v>
      </c>
      <c r="D19" s="11">
        <v>14</v>
      </c>
      <c r="E19" s="22">
        <v>3</v>
      </c>
      <c r="F19" s="24">
        <f t="shared" si="0"/>
        <v>29</v>
      </c>
    </row>
    <row r="20" spans="1:6" x14ac:dyDescent="0.25">
      <c r="A20" s="9">
        <v>16</v>
      </c>
      <c r="B20" s="11">
        <v>9</v>
      </c>
      <c r="C20" s="11">
        <v>3</v>
      </c>
      <c r="D20" s="12">
        <v>12</v>
      </c>
      <c r="E20" s="22">
        <v>4</v>
      </c>
      <c r="F20" s="24">
        <f t="shared" si="0"/>
        <v>28</v>
      </c>
    </row>
    <row r="21" spans="1:6" x14ac:dyDescent="0.25">
      <c r="A21" s="9">
        <v>17</v>
      </c>
      <c r="B21" s="11">
        <v>8</v>
      </c>
      <c r="C21" s="11">
        <v>5</v>
      </c>
      <c r="D21" s="12">
        <v>14</v>
      </c>
      <c r="E21" s="22">
        <v>7</v>
      </c>
      <c r="F21" s="24">
        <f t="shared" si="0"/>
        <v>34</v>
      </c>
    </row>
    <row r="22" spans="1:6" x14ac:dyDescent="0.25">
      <c r="A22" s="9">
        <v>18</v>
      </c>
      <c r="B22" s="11">
        <v>7</v>
      </c>
      <c r="C22" s="11">
        <v>4</v>
      </c>
      <c r="D22" s="12">
        <v>10</v>
      </c>
      <c r="E22" s="22">
        <v>8</v>
      </c>
      <c r="F22" s="24">
        <f t="shared" si="0"/>
        <v>29</v>
      </c>
    </row>
    <row r="23" spans="1:6" x14ac:dyDescent="0.25">
      <c r="A23" s="9">
        <v>19</v>
      </c>
      <c r="B23" s="11">
        <v>11</v>
      </c>
      <c r="C23" s="11">
        <v>3</v>
      </c>
      <c r="D23" s="12">
        <v>12</v>
      </c>
      <c r="E23" s="22">
        <v>4</v>
      </c>
      <c r="F23" s="24">
        <f t="shared" si="0"/>
        <v>30</v>
      </c>
    </row>
    <row r="24" spans="1:6" x14ac:dyDescent="0.25">
      <c r="A24" s="9">
        <v>20</v>
      </c>
      <c r="B24" s="11">
        <v>7</v>
      </c>
      <c r="C24" s="11">
        <v>5</v>
      </c>
      <c r="D24" s="12">
        <v>13</v>
      </c>
      <c r="E24" s="22">
        <v>6</v>
      </c>
      <c r="F24" s="24">
        <f t="shared" si="0"/>
        <v>31</v>
      </c>
    </row>
    <row r="25" spans="1:6" x14ac:dyDescent="0.25">
      <c r="A25" s="9">
        <v>21</v>
      </c>
      <c r="B25" s="11">
        <v>6</v>
      </c>
      <c r="C25" s="11">
        <v>5</v>
      </c>
      <c r="D25" s="12">
        <v>11</v>
      </c>
      <c r="E25" s="22">
        <v>7</v>
      </c>
      <c r="F25" s="24">
        <f t="shared" si="0"/>
        <v>29</v>
      </c>
    </row>
    <row r="26" spans="1:6" x14ac:dyDescent="0.25">
      <c r="A26" s="9">
        <v>22</v>
      </c>
      <c r="B26" s="11">
        <v>9</v>
      </c>
      <c r="C26" s="11">
        <v>4</v>
      </c>
      <c r="D26" s="12">
        <v>13</v>
      </c>
      <c r="E26" s="22">
        <v>8</v>
      </c>
      <c r="F26" s="24">
        <f t="shared" si="0"/>
        <v>34</v>
      </c>
    </row>
    <row r="27" spans="1:6" x14ac:dyDescent="0.25">
      <c r="A27" s="9">
        <v>23</v>
      </c>
      <c r="B27" s="11">
        <v>8</v>
      </c>
      <c r="C27" s="11">
        <v>5</v>
      </c>
      <c r="D27" s="12">
        <v>11</v>
      </c>
      <c r="E27" s="22">
        <v>9</v>
      </c>
      <c r="F27" s="24">
        <f t="shared" si="0"/>
        <v>33</v>
      </c>
    </row>
    <row r="28" spans="1:6" x14ac:dyDescent="0.25">
      <c r="A28" s="9">
        <v>24</v>
      </c>
      <c r="B28" s="11">
        <v>9</v>
      </c>
      <c r="C28" s="11">
        <v>3</v>
      </c>
      <c r="D28" s="8">
        <v>14</v>
      </c>
      <c r="E28" s="23">
        <v>7</v>
      </c>
      <c r="F28" s="24">
        <f t="shared" si="0"/>
        <v>33</v>
      </c>
    </row>
    <row r="29" spans="1:6" x14ac:dyDescent="0.25">
      <c r="A29" s="9">
        <v>25</v>
      </c>
      <c r="B29" s="11">
        <v>8</v>
      </c>
      <c r="C29" s="11">
        <v>5</v>
      </c>
      <c r="D29" s="8">
        <v>11</v>
      </c>
      <c r="E29" s="23">
        <v>6</v>
      </c>
      <c r="F29" s="24">
        <f t="shared" si="0"/>
        <v>30</v>
      </c>
    </row>
    <row r="30" spans="1:6" x14ac:dyDescent="0.25">
      <c r="A30" s="9">
        <v>26</v>
      </c>
      <c r="B30" s="11">
        <v>6</v>
      </c>
      <c r="C30" s="11">
        <v>5</v>
      </c>
      <c r="D30" s="8">
        <v>10</v>
      </c>
      <c r="E30" s="23">
        <v>7</v>
      </c>
      <c r="F30" s="24">
        <f t="shared" si="0"/>
        <v>28</v>
      </c>
    </row>
    <row r="31" spans="1:6" x14ac:dyDescent="0.25">
      <c r="A31" s="9">
        <v>27</v>
      </c>
      <c r="B31" s="11">
        <v>9</v>
      </c>
      <c r="C31" s="11">
        <v>6</v>
      </c>
      <c r="D31" s="8">
        <v>9</v>
      </c>
      <c r="E31" s="23">
        <v>7</v>
      </c>
      <c r="F31" s="24">
        <f t="shared" si="0"/>
        <v>31</v>
      </c>
    </row>
    <row r="32" spans="1:6" x14ac:dyDescent="0.25">
      <c r="A32" s="9">
        <v>28</v>
      </c>
      <c r="B32" s="11">
        <v>7</v>
      </c>
      <c r="C32" s="11">
        <v>4</v>
      </c>
      <c r="D32" s="8">
        <v>14</v>
      </c>
      <c r="E32" s="23">
        <v>9</v>
      </c>
      <c r="F32" s="24">
        <f t="shared" si="0"/>
        <v>34</v>
      </c>
    </row>
    <row r="33" spans="1:6" x14ac:dyDescent="0.25">
      <c r="A33" s="9">
        <v>29</v>
      </c>
      <c r="B33" s="11">
        <v>8</v>
      </c>
      <c r="C33" s="11">
        <v>4</v>
      </c>
      <c r="D33" s="8">
        <v>12</v>
      </c>
      <c r="E33" s="23">
        <v>7</v>
      </c>
      <c r="F33" s="24">
        <f t="shared" si="0"/>
        <v>31</v>
      </c>
    </row>
    <row r="34" spans="1:6" x14ac:dyDescent="0.25">
      <c r="A34" s="9">
        <v>30</v>
      </c>
      <c r="B34" s="11">
        <v>5</v>
      </c>
      <c r="C34" s="11">
        <v>3</v>
      </c>
      <c r="D34" s="8">
        <v>10</v>
      </c>
      <c r="E34" s="23">
        <v>6</v>
      </c>
      <c r="F34" s="24">
        <f t="shared" si="0"/>
        <v>24</v>
      </c>
    </row>
    <row r="35" spans="1:6" x14ac:dyDescent="0.25">
      <c r="A35" s="9">
        <v>31</v>
      </c>
      <c r="B35" s="10">
        <v>7</v>
      </c>
      <c r="C35" s="10">
        <v>6</v>
      </c>
      <c r="D35" s="7">
        <v>9</v>
      </c>
      <c r="E35" s="23">
        <v>5</v>
      </c>
      <c r="F35" s="24">
        <f t="shared" si="0"/>
        <v>27</v>
      </c>
    </row>
    <row r="36" spans="1:6" x14ac:dyDescent="0.25">
      <c r="A36" s="9">
        <v>32</v>
      </c>
      <c r="B36" s="8">
        <v>8</v>
      </c>
      <c r="C36" s="8">
        <v>5</v>
      </c>
      <c r="D36" s="7">
        <v>10</v>
      </c>
      <c r="E36" s="23">
        <v>7</v>
      </c>
      <c r="F36" s="24">
        <f t="shared" si="0"/>
        <v>30</v>
      </c>
    </row>
    <row r="37" spans="1:6" x14ac:dyDescent="0.25">
      <c r="A37" s="9">
        <v>33</v>
      </c>
      <c r="B37" s="8">
        <v>6</v>
      </c>
      <c r="C37" s="8">
        <v>5</v>
      </c>
      <c r="D37" s="7">
        <v>11</v>
      </c>
      <c r="E37" s="23">
        <v>8</v>
      </c>
      <c r="F37" s="24">
        <f t="shared" si="0"/>
        <v>30</v>
      </c>
    </row>
    <row r="38" spans="1:6" x14ac:dyDescent="0.25">
      <c r="A38" s="9">
        <v>34</v>
      </c>
      <c r="B38" s="8">
        <v>7</v>
      </c>
      <c r="C38" s="8">
        <v>5</v>
      </c>
      <c r="D38" s="7">
        <v>12</v>
      </c>
      <c r="E38" s="23">
        <v>9</v>
      </c>
      <c r="F38" s="24">
        <f t="shared" si="0"/>
        <v>33</v>
      </c>
    </row>
    <row r="39" spans="1:6" x14ac:dyDescent="0.25">
      <c r="A39" s="9">
        <v>35</v>
      </c>
      <c r="B39" s="8">
        <v>7</v>
      </c>
      <c r="C39" s="8">
        <v>4</v>
      </c>
      <c r="D39" s="7">
        <v>11</v>
      </c>
      <c r="E39" s="23">
        <v>10</v>
      </c>
      <c r="F39" s="24">
        <f t="shared" si="0"/>
        <v>32</v>
      </c>
    </row>
    <row r="40" spans="1:6" x14ac:dyDescent="0.25">
      <c r="A40" s="9">
        <v>36</v>
      </c>
      <c r="B40" s="8">
        <v>5</v>
      </c>
      <c r="C40" s="8">
        <v>6</v>
      </c>
      <c r="D40" s="7">
        <v>13</v>
      </c>
      <c r="E40" s="23">
        <v>7</v>
      </c>
      <c r="F40" s="24">
        <f t="shared" si="0"/>
        <v>31</v>
      </c>
    </row>
    <row r="41" spans="1:6" x14ac:dyDescent="0.25">
      <c r="A41" s="9">
        <v>37</v>
      </c>
      <c r="B41" s="8">
        <v>8</v>
      </c>
      <c r="C41" s="8">
        <v>5</v>
      </c>
      <c r="D41" s="7">
        <v>12</v>
      </c>
      <c r="E41" s="23">
        <v>6</v>
      </c>
      <c r="F41" s="24">
        <f t="shared" si="0"/>
        <v>31</v>
      </c>
    </row>
    <row r="42" spans="1:6" x14ac:dyDescent="0.25">
      <c r="A42" s="9">
        <v>38</v>
      </c>
      <c r="B42" s="8">
        <v>9</v>
      </c>
      <c r="C42" s="8">
        <v>4</v>
      </c>
      <c r="D42" s="7">
        <v>8</v>
      </c>
      <c r="E42" s="23">
        <v>8</v>
      </c>
      <c r="F42" s="24">
        <f t="shared" si="0"/>
        <v>29</v>
      </c>
    </row>
    <row r="43" spans="1:6" x14ac:dyDescent="0.25">
      <c r="A43" s="9">
        <v>39</v>
      </c>
      <c r="B43" s="8">
        <v>7</v>
      </c>
      <c r="C43" s="8">
        <v>4</v>
      </c>
      <c r="D43" s="7">
        <v>7</v>
      </c>
      <c r="E43" s="23">
        <v>7</v>
      </c>
      <c r="F43" s="24">
        <f t="shared" si="0"/>
        <v>25</v>
      </c>
    </row>
    <row r="44" spans="1:6" x14ac:dyDescent="0.25">
      <c r="A44" s="9">
        <v>40</v>
      </c>
      <c r="B44" s="8">
        <v>6</v>
      </c>
      <c r="C44" s="8">
        <v>4</v>
      </c>
      <c r="D44" s="7">
        <v>11</v>
      </c>
      <c r="E44" s="23">
        <v>5</v>
      </c>
      <c r="F44" s="24">
        <f t="shared" si="0"/>
        <v>26</v>
      </c>
    </row>
    <row r="45" spans="1:6" x14ac:dyDescent="0.25">
      <c r="A45" s="9">
        <v>41</v>
      </c>
      <c r="B45" s="8">
        <v>8</v>
      </c>
      <c r="C45" s="8">
        <v>3</v>
      </c>
      <c r="D45" s="7">
        <v>13</v>
      </c>
      <c r="E45" s="23">
        <v>6</v>
      </c>
      <c r="F45" s="24">
        <f t="shared" si="0"/>
        <v>30</v>
      </c>
    </row>
    <row r="46" spans="1:6" x14ac:dyDescent="0.25">
      <c r="A46" s="9">
        <v>42</v>
      </c>
      <c r="B46" s="8">
        <v>6</v>
      </c>
      <c r="C46" s="8">
        <v>5</v>
      </c>
      <c r="D46" s="7">
        <v>11</v>
      </c>
      <c r="E46" s="23">
        <v>7</v>
      </c>
      <c r="F46" s="24">
        <f t="shared" si="0"/>
        <v>29</v>
      </c>
    </row>
    <row r="47" spans="1:6" x14ac:dyDescent="0.25">
      <c r="A47" s="9">
        <v>43</v>
      </c>
      <c r="B47" s="8">
        <v>9</v>
      </c>
      <c r="C47" s="8">
        <v>6</v>
      </c>
      <c r="D47" s="7">
        <v>12</v>
      </c>
      <c r="E47" s="23">
        <v>6</v>
      </c>
      <c r="F47" s="24">
        <f t="shared" si="0"/>
        <v>33</v>
      </c>
    </row>
    <row r="48" spans="1:6" x14ac:dyDescent="0.25">
      <c r="A48" s="9">
        <v>44</v>
      </c>
      <c r="B48" s="8">
        <v>7</v>
      </c>
      <c r="C48" s="8">
        <v>6</v>
      </c>
      <c r="D48" s="7">
        <v>10</v>
      </c>
      <c r="E48" s="23">
        <v>5</v>
      </c>
      <c r="F48" s="24">
        <f t="shared" si="0"/>
        <v>28</v>
      </c>
    </row>
    <row r="49" spans="1:10" x14ac:dyDescent="0.25">
      <c r="A49" s="9">
        <v>45</v>
      </c>
      <c r="B49" s="8">
        <v>8</v>
      </c>
      <c r="C49" s="8">
        <v>4</v>
      </c>
      <c r="D49" s="7">
        <v>12</v>
      </c>
      <c r="E49" s="23">
        <v>6</v>
      </c>
      <c r="F49" s="24">
        <f t="shared" si="0"/>
        <v>30</v>
      </c>
    </row>
    <row r="50" spans="1:10" x14ac:dyDescent="0.25">
      <c r="A50" s="9">
        <v>46</v>
      </c>
      <c r="B50" s="8">
        <v>6</v>
      </c>
      <c r="C50" s="8">
        <v>5</v>
      </c>
      <c r="D50" s="7">
        <v>10</v>
      </c>
      <c r="E50" s="23">
        <v>7</v>
      </c>
      <c r="F50" s="24">
        <f t="shared" si="0"/>
        <v>28</v>
      </c>
    </row>
    <row r="51" spans="1:10" x14ac:dyDescent="0.25">
      <c r="A51" s="9">
        <v>47</v>
      </c>
      <c r="B51" s="8">
        <v>7</v>
      </c>
      <c r="C51" s="8">
        <v>4</v>
      </c>
      <c r="D51" s="7">
        <v>11</v>
      </c>
      <c r="E51" s="23">
        <v>6</v>
      </c>
      <c r="F51" s="24">
        <f t="shared" si="0"/>
        <v>28</v>
      </c>
    </row>
    <row r="52" spans="1:10" ht="15" customHeight="1" x14ac:dyDescent="0.25">
      <c r="A52" s="9">
        <v>48</v>
      </c>
      <c r="B52" s="8">
        <v>8</v>
      </c>
      <c r="C52" s="8">
        <v>4</v>
      </c>
      <c r="D52" s="7">
        <v>9</v>
      </c>
      <c r="E52" s="23">
        <v>6</v>
      </c>
      <c r="F52" s="24">
        <f t="shared" si="0"/>
        <v>27</v>
      </c>
    </row>
    <row r="53" spans="1:10" ht="15" customHeight="1" x14ac:dyDescent="0.25">
      <c r="B53" s="1">
        <f>+AVERAGE(B5:B52)</f>
        <v>7.604166666666667</v>
      </c>
      <c r="C53" s="6">
        <f>+AVERAGE(C5:C52)</f>
        <v>4.1875</v>
      </c>
      <c r="D53" s="1">
        <f>+AVERAGE(D5:D52)</f>
        <v>11.208333333333334</v>
      </c>
      <c r="E53" s="1">
        <f>+AVERAGE(E5:E52)</f>
        <v>6.354166666666667</v>
      </c>
      <c r="F53" s="29">
        <f>+AVERAGE(F5:F52)</f>
        <v>29.354166666666668</v>
      </c>
      <c r="J53" s="30"/>
    </row>
    <row r="54" spans="1:10" ht="21" customHeight="1" x14ac:dyDescent="0.25">
      <c r="B54" s="1">
        <f>+STDEV(B5:B52)</f>
        <v>1.2503545596440604</v>
      </c>
      <c r="C54" s="1">
        <f>+STDEV(C5:C52)</f>
        <v>1.1042712047395882</v>
      </c>
      <c r="D54" s="1">
        <f>+STDEV(D5:D52)</f>
        <v>1.6879842357503967</v>
      </c>
      <c r="E54" s="1">
        <f>+STDEV(E5:E52)</f>
        <v>1.5086923086797734</v>
      </c>
      <c r="F54" s="1">
        <f>+STDEV(F5:F52)</f>
        <v>2.5887611703598923</v>
      </c>
    </row>
    <row r="57" spans="1:10" x14ac:dyDescent="0.25">
      <c r="B57" s="32"/>
      <c r="C57" s="32"/>
      <c r="D57" s="32"/>
      <c r="E57" s="32"/>
      <c r="F57" s="32"/>
    </row>
    <row r="58" spans="1:10" ht="30" x14ac:dyDescent="0.25">
      <c r="B58" s="5" t="s">
        <v>6</v>
      </c>
      <c r="C58" s="5" t="s">
        <v>5</v>
      </c>
      <c r="D58" s="5" t="s">
        <v>4</v>
      </c>
      <c r="E58" s="19" t="s">
        <v>3</v>
      </c>
      <c r="F58" s="5" t="s">
        <v>2</v>
      </c>
    </row>
    <row r="59" spans="1:10" x14ac:dyDescent="0.25">
      <c r="A59" s="3" t="s">
        <v>1</v>
      </c>
      <c r="B59" s="25">
        <f t="shared" ref="B59:F60" si="1">+B53</f>
        <v>7.604166666666667</v>
      </c>
      <c r="C59" s="26">
        <f t="shared" si="1"/>
        <v>4.1875</v>
      </c>
      <c r="D59" s="26">
        <f t="shared" si="1"/>
        <v>11.208333333333334</v>
      </c>
      <c r="E59" s="27">
        <f t="shared" si="1"/>
        <v>6.354166666666667</v>
      </c>
      <c r="F59" s="28">
        <f t="shared" si="1"/>
        <v>29.354166666666668</v>
      </c>
    </row>
    <row r="60" spans="1:10" x14ac:dyDescent="0.25">
      <c r="A60" s="3" t="s">
        <v>0</v>
      </c>
      <c r="B60" s="2">
        <f t="shared" si="1"/>
        <v>1.2503545596440604</v>
      </c>
      <c r="C60" s="1">
        <f t="shared" si="1"/>
        <v>1.1042712047395882</v>
      </c>
      <c r="D60" s="1">
        <f t="shared" si="1"/>
        <v>1.6879842357503967</v>
      </c>
      <c r="E60" s="4">
        <f t="shared" si="1"/>
        <v>1.5086923086797734</v>
      </c>
      <c r="F60" s="28">
        <f t="shared" si="1"/>
        <v>2.5887611703598923</v>
      </c>
    </row>
  </sheetData>
  <mergeCells count="2">
    <mergeCell ref="A3:F3"/>
    <mergeCell ref="B57:F5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Tiempo de almacenamiento WMS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RODRIGUEZ</dc:creator>
  <cp:lastModifiedBy>JUAN RODRIGUEZ</cp:lastModifiedBy>
  <dcterms:created xsi:type="dcterms:W3CDTF">2025-12-19T15:49:50Z</dcterms:created>
  <dcterms:modified xsi:type="dcterms:W3CDTF">2026-05-10T05:21:57Z</dcterms:modified>
</cp:coreProperties>
</file>